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kazues\Documents\3GPP\RAN4_84bis\Drafts\"/>
    </mc:Choice>
  </mc:AlternateContent>
  <bookViews>
    <workbookView xWindow="0" yWindow="0" windowWidth="19455" windowHeight="2205"/>
  </bookViews>
  <sheets>
    <sheet name="Coversheet" sheetId="2" r:id="rId1"/>
    <sheet name="Summary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3" i="1"/>
  <c r="E24" i="1"/>
  <c r="E25" i="1"/>
  <c r="E22" i="1"/>
  <c r="J5" i="1" l="1"/>
  <c r="K5" i="1"/>
  <c r="L5" i="1"/>
  <c r="J13" i="1"/>
  <c r="K13" i="1"/>
  <c r="L13" i="1"/>
  <c r="J14" i="1"/>
  <c r="K14" i="1"/>
  <c r="L14" i="1"/>
  <c r="J15" i="1"/>
  <c r="K15" i="1"/>
  <c r="L15" i="1"/>
  <c r="J16" i="1"/>
  <c r="K16" i="1"/>
  <c r="L16" i="1"/>
  <c r="L4" i="1"/>
  <c r="K4" i="1"/>
  <c r="J4" i="1"/>
</calcChain>
</file>

<file path=xl/sharedStrings.xml><?xml version="1.0" encoding="utf-8"?>
<sst xmlns="http://schemas.openxmlformats.org/spreadsheetml/2006/main" count="88" uniqueCount="46">
  <si>
    <t>Ericsson</t>
  </si>
  <si>
    <t>Huawei</t>
  </si>
  <si>
    <t>Qualcomm</t>
  </si>
  <si>
    <t>PDSCH TM2 CEMode A</t>
  </si>
  <si>
    <t>TBS=2088bits, QPSK, 24PRB</t>
  </si>
  <si>
    <t>PDSCH TM2 CEMode B</t>
  </si>
  <si>
    <t>TBS=648bits, QPSK, 24PRB</t>
  </si>
  <si>
    <t>FDD/HD-FDD</t>
  </si>
  <si>
    <t>Duplex mode</t>
  </si>
  <si>
    <t>Test scenario</t>
  </si>
  <si>
    <t>Intel</t>
  </si>
  <si>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</si>
  <si>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</si>
  <si>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</si>
  <si>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</si>
  <si>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</si>
  <si>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</si>
  <si>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</si>
  <si>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</si>
  <si>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Repetition</t>
  </si>
  <si>
    <t>Tdoc</t>
  </si>
  <si>
    <t>Average</t>
  </si>
  <si>
    <t>Span</t>
  </si>
  <si>
    <t>STD</t>
  </si>
  <si>
    <t>TDD</t>
  </si>
  <si>
    <t>R4-1710795</t>
  </si>
  <si>
    <t>3GPP TSG-RAN WG4 meeting #84bis
Dubrovnik, Croatia, 9 – 13 October, 2017</t>
  </si>
  <si>
    <t>Simulation summary of Rel-14 FeMTC UE demodulation requirements</t>
  </si>
  <si>
    <t>These result spreadsheets summarize companies' ideal and practical simulation result for eMTC demodulation requiremetns</t>
  </si>
  <si>
    <t>Ideal results</t>
  </si>
  <si>
    <t>Impairment results</t>
  </si>
  <si>
    <t>Cat-M2 PDSCH TM2 CEMode A</t>
  </si>
  <si>
    <t>Cat-M2 PDSCH TM2 CEMode B</t>
  </si>
  <si>
    <t>Non-BL 2Rx PDSCH TM2 CEMode A</t>
  </si>
  <si>
    <t>Non-BL 4Rx PDSCH TM2 CEMode A</t>
  </si>
  <si>
    <t>TBS=7736bits, QPSK, 87PRB</t>
  </si>
  <si>
    <t>TBD</t>
  </si>
  <si>
    <t>Margin</t>
  </si>
  <si>
    <t>Requirements</t>
  </si>
  <si>
    <t>Required SNR</t>
  </si>
  <si>
    <t>[-9.?]</t>
  </si>
  <si>
    <t>Preferred repetition number</t>
  </si>
  <si>
    <t>6.2.4.1</t>
  </si>
  <si>
    <t>R4-1710398</t>
  </si>
  <si>
    <t>R4-1710543
R4-1710544</t>
  </si>
  <si>
    <t>R4-1710793
R4-1710794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</si>
</sst>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0" borderId="0" xfId="0" applyFont="1" applyAlignment="1">
      <alignment wrapText="1"/>
    </xf>
    <xf numFmtId="0" fontId="0" fillId="2" borderId="1" xfId="0" applyFill="1" applyBorder="1"/>
    <xf numFmtId="0" fontId="0" fillId="2" borderId="2" xfId="0" applyFill="1" applyBorder="1"/>
    <xf numFmtId="0" fontId="0" fillId="0" borderId="1" xfId="0" applyFill="1" applyBorder="1"/>
    <xf numFmtId="0" fontId="0" fillId="4" borderId="1" xfId="0" applyFill="1" applyBorder="1"/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B12" sqref="B12"/>
    </sheetView>
  </sheetViews>
  <sheetFormatPr defaultRowHeight="15" x14ac:dyDescent="0.25"/>
  <cols>
    <col min="1" max="1" width="35" customWidth="1"/>
    <col min="2" max="2" width="108" bestFit="1" customWidth="1"/>
  </cols>
  <sheetData>
    <row r="1" spans="1:2" ht="30" customHeight="1" x14ac:dyDescent="0.25">
      <c r="A1" s="3" t="s">
        <v>26</v>
      </c>
    </row>
    <row r="3" spans="1:2" x14ac:dyDescent="0.25">
      <c r="A3" t="s">
        <v>11</v>
      </c>
      <c r="B3" t="s">
        <v>25</v>
      </c>
    </row>
    <row r="4" spans="1:2" x14ac:dyDescent="0.25">
      <c r="A4" t="s">
        <v>12</v>
      </c>
      <c r="B4" t="s">
        <v>42</v>
      </c>
    </row>
    <row r="5" spans="1:2" x14ac:dyDescent="0.25">
      <c r="A5" t="s">
        <v>13</v>
      </c>
      <c r="B5" t="s">
        <v>0</v>
      </c>
    </row>
    <row r="6" spans="1:2" x14ac:dyDescent="0.25">
      <c r="A6" t="s">
        <v>14</v>
      </c>
      <c r="B6" t="s">
        <v>27</v>
      </c>
    </row>
    <row r="7" spans="1:2" x14ac:dyDescent="0.25">
      <c r="A7" t="s">
        <v>15</v>
      </c>
      <c r="B7" t="s">
        <v>16</v>
      </c>
    </row>
    <row r="9" spans="1:2" x14ac:dyDescent="0.25">
      <c r="A9" t="s">
        <v>17</v>
      </c>
      <c r="B9" t="s">
        <v>28</v>
      </c>
    </row>
    <row r="11" spans="1:2" x14ac:dyDescent="0.25">
      <c r="A1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85" zoomScaleNormal="85" workbookViewId="0">
      <selection activeCell="F3" sqref="F3"/>
    </sheetView>
  </sheetViews>
  <sheetFormatPr defaultRowHeight="15" x14ac:dyDescent="0.25"/>
  <cols>
    <col min="1" max="1" width="14.7109375" customWidth="1"/>
    <col min="2" max="2" width="33" customWidth="1"/>
    <col min="3" max="3" width="25.5703125" customWidth="1"/>
    <col min="4" max="4" width="13" customWidth="1"/>
    <col min="5" max="5" width="13.7109375" bestFit="1" customWidth="1"/>
    <col min="6" max="9" width="13" customWidth="1"/>
  </cols>
  <sheetData>
    <row r="1" spans="1:12" x14ac:dyDescent="0.25">
      <c r="A1" t="s">
        <v>29</v>
      </c>
    </row>
    <row r="2" spans="1:12" ht="30" x14ac:dyDescent="0.25">
      <c r="A2" s="6"/>
      <c r="B2" s="6"/>
      <c r="C2" s="6"/>
      <c r="D2" s="6"/>
      <c r="E2" s="6" t="s">
        <v>20</v>
      </c>
      <c r="F2" s="8" t="s">
        <v>45</v>
      </c>
      <c r="G2" s="8" t="s">
        <v>44</v>
      </c>
      <c r="H2" s="6"/>
      <c r="I2" s="6" t="s">
        <v>43</v>
      </c>
    </row>
    <row r="3" spans="1:12" x14ac:dyDescent="0.25">
      <c r="A3" s="5" t="s">
        <v>8</v>
      </c>
      <c r="B3" s="5" t="s">
        <v>9</v>
      </c>
      <c r="C3" s="5"/>
      <c r="D3" s="5" t="s">
        <v>19</v>
      </c>
      <c r="E3" s="5" t="s">
        <v>38</v>
      </c>
      <c r="F3" s="5" t="s">
        <v>0</v>
      </c>
      <c r="G3" s="5" t="s">
        <v>1</v>
      </c>
      <c r="H3" s="5" t="s">
        <v>2</v>
      </c>
      <c r="I3" s="5" t="s">
        <v>10</v>
      </c>
      <c r="J3" s="5" t="s">
        <v>23</v>
      </c>
      <c r="K3" s="5" t="s">
        <v>22</v>
      </c>
      <c r="L3" s="5" t="s">
        <v>21</v>
      </c>
    </row>
    <row r="4" spans="1:12" x14ac:dyDescent="0.25">
      <c r="A4" s="1" t="s">
        <v>7</v>
      </c>
      <c r="B4" s="1" t="s">
        <v>31</v>
      </c>
      <c r="C4" s="1" t="s">
        <v>4</v>
      </c>
      <c r="D4" s="1">
        <v>8</v>
      </c>
      <c r="E4" s="1"/>
      <c r="F4" s="1">
        <v>-8</v>
      </c>
      <c r="G4" s="1">
        <v>-7.6</v>
      </c>
      <c r="H4" s="6"/>
      <c r="I4" s="6"/>
      <c r="J4" s="1">
        <f>_xlfn.STDEV.P(F4:I4)</f>
        <v>0.20000000000000018</v>
      </c>
      <c r="K4" s="1">
        <f>MAX(F4:I4)-MIN(F4:I4)</f>
        <v>0.40000000000000036</v>
      </c>
      <c r="L4" s="1">
        <f>AVERAGE(F4:I4)</f>
        <v>-7.8</v>
      </c>
    </row>
    <row r="5" spans="1:12" x14ac:dyDescent="0.25">
      <c r="A5" s="1"/>
      <c r="B5" s="1" t="s">
        <v>32</v>
      </c>
      <c r="C5" s="1" t="s">
        <v>6</v>
      </c>
      <c r="D5" s="1">
        <v>32</v>
      </c>
      <c r="E5" s="1"/>
      <c r="F5" s="1">
        <v>-15.5</v>
      </c>
      <c r="G5" s="1">
        <v>-15.4</v>
      </c>
      <c r="H5" s="6"/>
      <c r="I5" s="6"/>
      <c r="J5" s="1">
        <f t="shared" ref="J5:J16" si="0">_xlfn.STDEV.P(F5:I5)</f>
        <v>4.9999999999999822E-2</v>
      </c>
      <c r="K5" s="1">
        <f t="shared" ref="K5:K16" si="1">MAX(F5:I5)-MIN(F5:I5)</f>
        <v>9.9999999999999645E-2</v>
      </c>
      <c r="L5" s="1">
        <f t="shared" ref="L5:L16" si="2">AVERAGE(F5:I5)</f>
        <v>-15.45</v>
      </c>
    </row>
    <row r="6" spans="1:12" x14ac:dyDescent="0.25">
      <c r="A6" s="1"/>
      <c r="B6" s="1" t="s">
        <v>33</v>
      </c>
      <c r="C6" s="1" t="s">
        <v>35</v>
      </c>
      <c r="D6" s="1">
        <v>2</v>
      </c>
      <c r="E6" s="1"/>
      <c r="F6" s="1">
        <v>-6.7</v>
      </c>
      <c r="G6" s="1"/>
      <c r="H6" s="6"/>
      <c r="I6" s="6"/>
      <c r="J6" s="1"/>
      <c r="K6" s="1"/>
      <c r="L6" s="1"/>
    </row>
    <row r="7" spans="1:12" x14ac:dyDescent="0.25">
      <c r="A7" s="1"/>
      <c r="B7" s="1"/>
      <c r="C7" s="1"/>
      <c r="D7" s="1">
        <v>4</v>
      </c>
      <c r="E7" s="1"/>
      <c r="F7" s="2">
        <v>-9.5</v>
      </c>
      <c r="G7" s="2">
        <v>-8.6</v>
      </c>
      <c r="H7" s="6"/>
      <c r="I7" s="6"/>
      <c r="J7" s="1"/>
      <c r="K7" s="1"/>
      <c r="L7" s="1"/>
    </row>
    <row r="8" spans="1:12" x14ac:dyDescent="0.25">
      <c r="A8" s="1"/>
      <c r="B8" s="1"/>
      <c r="C8" s="1"/>
      <c r="D8" s="1">
        <v>8</v>
      </c>
      <c r="E8" s="1"/>
      <c r="F8" s="1">
        <v>-12</v>
      </c>
      <c r="G8" s="1"/>
      <c r="H8" s="6"/>
      <c r="I8" s="2" t="s">
        <v>40</v>
      </c>
      <c r="J8" s="1"/>
      <c r="K8" s="1"/>
      <c r="L8" s="1"/>
    </row>
    <row r="9" spans="1:12" x14ac:dyDescent="0.25">
      <c r="A9" s="1"/>
      <c r="B9" s="1" t="s">
        <v>34</v>
      </c>
      <c r="C9" s="1" t="s">
        <v>35</v>
      </c>
      <c r="D9" s="1">
        <v>2</v>
      </c>
      <c r="E9" s="1"/>
      <c r="F9" s="2">
        <v>-9.6</v>
      </c>
      <c r="G9" s="2">
        <v>-9</v>
      </c>
      <c r="H9" s="6"/>
      <c r="I9" s="6"/>
      <c r="J9" s="1"/>
      <c r="K9" s="1"/>
      <c r="L9" s="1"/>
    </row>
    <row r="10" spans="1:12" x14ac:dyDescent="0.25">
      <c r="A10" s="1"/>
      <c r="B10" s="1"/>
      <c r="C10" s="1"/>
      <c r="D10" s="1">
        <v>4</v>
      </c>
      <c r="E10" s="1"/>
      <c r="F10" s="1">
        <v>-12.1</v>
      </c>
      <c r="G10" s="1"/>
      <c r="H10" s="6"/>
      <c r="I10" s="2" t="s">
        <v>40</v>
      </c>
      <c r="J10" s="1"/>
      <c r="K10" s="1"/>
      <c r="L10" s="1"/>
    </row>
    <row r="11" spans="1:12" x14ac:dyDescent="0.25">
      <c r="A11" s="1"/>
      <c r="B11" s="1"/>
      <c r="C11" s="1"/>
      <c r="D11" s="1">
        <v>8</v>
      </c>
      <c r="E11" s="1"/>
      <c r="F11" s="1">
        <v>-15.5</v>
      </c>
      <c r="G11" s="1"/>
      <c r="H11" s="6"/>
      <c r="I11" s="6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6"/>
      <c r="I12" s="6"/>
      <c r="J12" s="1"/>
      <c r="K12" s="1"/>
      <c r="L12" s="1"/>
    </row>
    <row r="13" spans="1:12" x14ac:dyDescent="0.25">
      <c r="A13" s="1" t="s">
        <v>24</v>
      </c>
      <c r="B13" s="1" t="s">
        <v>3</v>
      </c>
      <c r="C13" s="1" t="s">
        <v>4</v>
      </c>
      <c r="D13" s="1">
        <v>8</v>
      </c>
      <c r="E13" s="1"/>
      <c r="F13" s="6">
        <v>-8.4</v>
      </c>
      <c r="G13" s="6">
        <v>-7.6</v>
      </c>
      <c r="H13" s="6"/>
      <c r="I13" s="6"/>
      <c r="J13" s="1">
        <f t="shared" si="0"/>
        <v>0.40000000000000036</v>
      </c>
      <c r="K13" s="1">
        <f t="shared" si="1"/>
        <v>0.80000000000000071</v>
      </c>
      <c r="L13" s="1">
        <f t="shared" si="2"/>
        <v>-8</v>
      </c>
    </row>
    <row r="14" spans="1:12" x14ac:dyDescent="0.25">
      <c r="A14" s="1"/>
      <c r="B14" s="1" t="s">
        <v>5</v>
      </c>
      <c r="C14" s="1" t="s">
        <v>6</v>
      </c>
      <c r="D14" s="1">
        <v>32</v>
      </c>
      <c r="E14" s="1"/>
      <c r="F14" s="6">
        <v>-15.5</v>
      </c>
      <c r="G14" s="6">
        <v>-16.5</v>
      </c>
      <c r="H14" s="6"/>
      <c r="I14" s="6"/>
      <c r="J14" s="1">
        <f t="shared" si="0"/>
        <v>0.5</v>
      </c>
      <c r="K14" s="1">
        <f t="shared" si="1"/>
        <v>1</v>
      </c>
      <c r="L14" s="1">
        <f t="shared" si="2"/>
        <v>-16</v>
      </c>
    </row>
    <row r="15" spans="1:12" x14ac:dyDescent="0.25">
      <c r="A15" s="1"/>
      <c r="B15" s="1" t="s">
        <v>33</v>
      </c>
      <c r="C15" s="1" t="s">
        <v>35</v>
      </c>
      <c r="D15" s="1" t="s">
        <v>36</v>
      </c>
      <c r="E15" s="1"/>
      <c r="F15" s="1"/>
      <c r="G15" s="1"/>
      <c r="H15" s="6"/>
      <c r="I15" s="6"/>
      <c r="J15" s="1" t="e">
        <f t="shared" si="0"/>
        <v>#DIV/0!</v>
      </c>
      <c r="K15" s="1">
        <f t="shared" si="1"/>
        <v>0</v>
      </c>
      <c r="L15" s="1" t="e">
        <f t="shared" si="2"/>
        <v>#DIV/0!</v>
      </c>
    </row>
    <row r="16" spans="1:12" x14ac:dyDescent="0.25">
      <c r="A16" s="1"/>
      <c r="B16" s="1" t="s">
        <v>34</v>
      </c>
      <c r="C16" s="1" t="s">
        <v>35</v>
      </c>
      <c r="D16" s="1" t="s">
        <v>36</v>
      </c>
      <c r="E16" s="1"/>
      <c r="F16" s="1"/>
      <c r="G16" s="1"/>
      <c r="H16" s="6"/>
      <c r="I16" s="6"/>
      <c r="J16" s="1" t="e">
        <f t="shared" si="0"/>
        <v>#DIV/0!</v>
      </c>
      <c r="K16" s="1">
        <f t="shared" si="1"/>
        <v>0</v>
      </c>
      <c r="L16" s="1" t="e">
        <f t="shared" si="2"/>
        <v>#DIV/0!</v>
      </c>
    </row>
    <row r="17" spans="1:13" x14ac:dyDescent="0.25">
      <c r="A17" s="1"/>
      <c r="B17" s="1"/>
      <c r="C17" s="1"/>
      <c r="D17" s="1"/>
      <c r="E17" s="1"/>
      <c r="F17" s="1"/>
      <c r="G17" s="1"/>
      <c r="H17" s="6"/>
      <c r="I17" s="6"/>
      <c r="J17" s="1"/>
      <c r="K17" s="1"/>
      <c r="L17" s="1"/>
    </row>
    <row r="19" spans="1:13" x14ac:dyDescent="0.25">
      <c r="F19" s="2"/>
      <c r="G19" t="s">
        <v>41</v>
      </c>
    </row>
    <row r="20" spans="1:13" x14ac:dyDescent="0.25">
      <c r="A20" t="s">
        <v>30</v>
      </c>
    </row>
    <row r="21" spans="1:13" x14ac:dyDescent="0.25">
      <c r="A21" s="5" t="s">
        <v>8</v>
      </c>
      <c r="B21" s="5" t="s">
        <v>9</v>
      </c>
      <c r="C21" s="5"/>
      <c r="D21" s="5" t="s">
        <v>19</v>
      </c>
      <c r="E21" s="5" t="s">
        <v>39</v>
      </c>
      <c r="F21" s="5" t="s">
        <v>0</v>
      </c>
      <c r="G21" s="5" t="s">
        <v>1</v>
      </c>
      <c r="H21" s="5" t="s">
        <v>2</v>
      </c>
      <c r="I21" s="5" t="s">
        <v>10</v>
      </c>
      <c r="J21" s="5" t="s">
        <v>23</v>
      </c>
      <c r="K21" s="5" t="s">
        <v>22</v>
      </c>
      <c r="L21" s="5" t="s">
        <v>21</v>
      </c>
      <c r="M21" s="4" t="s">
        <v>37</v>
      </c>
    </row>
    <row r="22" spans="1:13" x14ac:dyDescent="0.25">
      <c r="A22" s="1" t="s">
        <v>7</v>
      </c>
      <c r="B22" s="1" t="s">
        <v>31</v>
      </c>
      <c r="C22" s="1" t="s">
        <v>4</v>
      </c>
      <c r="D22" s="1">
        <v>8</v>
      </c>
      <c r="E22" s="7">
        <f>ROUND(L22+M22,2)</f>
        <v>0.5</v>
      </c>
      <c r="F22" s="6">
        <v>-6</v>
      </c>
      <c r="G22" s="6"/>
      <c r="H22" s="6"/>
      <c r="I22" s="6"/>
      <c r="J22" s="1"/>
      <c r="K22" s="1"/>
      <c r="L22" s="1"/>
      <c r="M22" s="1">
        <v>0.5</v>
      </c>
    </row>
    <row r="23" spans="1:13" x14ac:dyDescent="0.25">
      <c r="A23" s="1"/>
      <c r="B23" s="1" t="s">
        <v>32</v>
      </c>
      <c r="C23" s="1" t="s">
        <v>6</v>
      </c>
      <c r="D23" s="1">
        <v>32</v>
      </c>
      <c r="E23" s="7">
        <f t="shared" ref="E23:E25" si="3">ROUND(L23+M23,2)</f>
        <v>0.5</v>
      </c>
      <c r="F23" s="6">
        <v>-13.5</v>
      </c>
      <c r="G23" s="6"/>
      <c r="H23" s="6"/>
      <c r="I23" s="6"/>
      <c r="J23" s="1"/>
      <c r="K23" s="1"/>
      <c r="L23" s="1"/>
      <c r="M23" s="1">
        <v>0.5</v>
      </c>
    </row>
    <row r="24" spans="1:13" x14ac:dyDescent="0.25">
      <c r="A24" s="1"/>
      <c r="B24" s="1" t="s">
        <v>33</v>
      </c>
      <c r="C24" s="1" t="s">
        <v>35</v>
      </c>
      <c r="D24" s="1" t="s">
        <v>36</v>
      </c>
      <c r="E24" s="7">
        <f t="shared" si="3"/>
        <v>0</v>
      </c>
      <c r="F24" s="6"/>
      <c r="G24" s="6"/>
      <c r="H24" s="6"/>
      <c r="I24" s="6"/>
      <c r="J24" s="1"/>
      <c r="K24" s="1"/>
      <c r="L24" s="1"/>
      <c r="M24" s="1"/>
    </row>
    <row r="25" spans="1:13" x14ac:dyDescent="0.25">
      <c r="A25" s="1"/>
      <c r="B25" s="1" t="s">
        <v>34</v>
      </c>
      <c r="C25" s="1" t="s">
        <v>35</v>
      </c>
      <c r="D25" s="1" t="s">
        <v>36</v>
      </c>
      <c r="E25" s="7">
        <f t="shared" si="3"/>
        <v>0</v>
      </c>
      <c r="F25" s="6"/>
      <c r="G25" s="6"/>
      <c r="H25" s="6"/>
      <c r="I25" s="6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6"/>
      <c r="G26" s="6"/>
      <c r="H26" s="6"/>
      <c r="I26" s="6"/>
      <c r="J26" s="1"/>
      <c r="K26" s="1"/>
      <c r="L26" s="1"/>
      <c r="M26" s="1"/>
    </row>
    <row r="27" spans="1:13" x14ac:dyDescent="0.25">
      <c r="A27" s="1" t="s">
        <v>24</v>
      </c>
      <c r="B27" s="1" t="s">
        <v>3</v>
      </c>
      <c r="C27" s="1" t="s">
        <v>4</v>
      </c>
      <c r="D27" s="1">
        <v>8</v>
      </c>
      <c r="E27" s="7">
        <f>ROUND(L27+M27,2)</f>
        <v>0.5</v>
      </c>
      <c r="F27" s="6">
        <v>-6.4</v>
      </c>
      <c r="G27" s="6"/>
      <c r="H27" s="6"/>
      <c r="I27" s="6"/>
      <c r="J27" s="1"/>
      <c r="K27" s="1"/>
      <c r="L27" s="1"/>
      <c r="M27" s="1">
        <v>0.5</v>
      </c>
    </row>
    <row r="28" spans="1:13" x14ac:dyDescent="0.25">
      <c r="A28" s="1"/>
      <c r="B28" s="1" t="s">
        <v>5</v>
      </c>
      <c r="C28" s="1" t="s">
        <v>6</v>
      </c>
      <c r="D28" s="1">
        <v>32</v>
      </c>
      <c r="E28" s="7">
        <f>ROUND(L28+M28,2)</f>
        <v>0.5</v>
      </c>
      <c r="F28" s="6">
        <v>-13.5</v>
      </c>
      <c r="G28" s="6"/>
      <c r="H28" s="6"/>
      <c r="I28" s="6"/>
      <c r="J28" s="1"/>
      <c r="K28" s="1"/>
      <c r="L28" s="1"/>
      <c r="M28" s="1">
        <v>0.5</v>
      </c>
    </row>
    <row r="29" spans="1:13" x14ac:dyDescent="0.25">
      <c r="A29" s="1"/>
      <c r="B29" s="1" t="s">
        <v>33</v>
      </c>
      <c r="C29" s="1" t="s">
        <v>35</v>
      </c>
      <c r="D29" s="1" t="s">
        <v>36</v>
      </c>
      <c r="E29" s="7">
        <f>ROUND(L29+M29,2)</f>
        <v>0</v>
      </c>
      <c r="F29" s="1"/>
      <c r="G29" s="1"/>
      <c r="H29" s="6"/>
      <c r="I29" s="6"/>
      <c r="J29" s="1"/>
      <c r="K29" s="1"/>
      <c r="L29" s="1"/>
      <c r="M29" s="1"/>
    </row>
    <row r="30" spans="1:13" x14ac:dyDescent="0.25">
      <c r="A30" s="1"/>
      <c r="B30" s="1" t="s">
        <v>34</v>
      </c>
      <c r="C30" s="1" t="s">
        <v>35</v>
      </c>
      <c r="D30" s="1" t="s">
        <v>36</v>
      </c>
      <c r="E30" s="7">
        <f>ROUND(L30+M30,2)</f>
        <v>0</v>
      </c>
      <c r="F30" s="1"/>
      <c r="G30" s="1"/>
      <c r="H30" s="6"/>
      <c r="I30" s="6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6"/>
      <c r="I31" s="6"/>
      <c r="J31" s="1"/>
      <c r="K31" s="1"/>
      <c r="L31" s="1"/>
      <c r="M3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Coversheet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2017-08-21T09:55:57Z</dcterms:created>
  <dcterms:modified xsi:type="dcterms:W3CDTF">2017-10-09T10:30:55Z</dcterms:modified>
</cp:coreProperties>
</file>